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 s="1"/>
</calcChain>
</file>

<file path=xl/sharedStrings.xml><?xml version="1.0" encoding="utf-8"?>
<sst xmlns="http://schemas.openxmlformats.org/spreadsheetml/2006/main" count="130" uniqueCount="109">
  <si>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</si>
  <si>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</si>
  <si>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</si>
  <si>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</si>
  <si>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</si>
  <si>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</si>
  <si>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</si>
  <si>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</si>
  <si>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</si>
  <si>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</si>
  <si>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</si>
  <si>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</si>
  <si>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</si>
  <si>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</si>
  <si>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</si>
  <si>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</si>
  <si>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</si>
  <si>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</si>
  <si>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</si>
  <si>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</si>
  <si>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</si>
  <si>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</si>
  <si>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</si>
  <si>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</si>
  <si>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</si>
  <si>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</si>
  <si>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</si>
  <si>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</si>
  <si>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</si>
  <si>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</si>
  <si>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</si>
  <si>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</si>
  <si>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</si>
  <si>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</si>
  <si>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</si>
  <si>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</si>
  <si>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</si>
  <si>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</si>
  <si>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</si>
  <si>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</si>
  <si>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</si>
  <si>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</si>
  <si>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</si>
  <si>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</si>
  <si>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</si>
  <si>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</si>
  <si>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</si>
  <si>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</si>
  <si>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</si>
  <si>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</si>
  <si>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</si>
  <si>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</si>
  <si>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</si>
  <si>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</si>
  <si>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</si>
  <si>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</si>
  <si>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</si>
  <si>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</si>
  <si>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</si>
  <si>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</si>
  <si>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</si>
  <si>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</si>
  <si>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</si>
  <si>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</si>
  <si>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</si>
  <si>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</si>
  <si>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</si>
  <si>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</si>
  <si>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</si>
  <si>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</si>
  <si>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</si>
  <si>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>ул. Бутома,  д. 4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</si>
  <si>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</si>
  <si>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</si>
  <si>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</si>
  <si>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Управление многоквартирным домом, в том числе:</t>
  </si>
  <si>
    <t>33,79             23,29</t>
  </si>
  <si>
    <t>ГП"Калугаоблводоканал" дог. №1139 от 23.04.09</t>
  </si>
  <si>
    <t>крыша</t>
  </si>
  <si>
    <t>шт.</t>
  </si>
  <si>
    <t>Остаток денежных средств на 01.01.2023г.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</si>
  <si>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</si>
  <si>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</si>
  <si>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</si>
  <si>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</si>
  <si>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</si>
  <si>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</si>
  <si>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</si>
  <si>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</si>
  <si>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</si>
  <si>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</si>
  <si>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</si>
  <si>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</si>
  <si>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</si>
  <si>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</si>
  <si>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задвижки на системе ц.о.</t>
  </si>
  <si>
    <t>камера дворовая территория</t>
  </si>
  <si>
    <t>техническое диагностирование внутридомового газового оборудования</t>
  </si>
  <si>
    <t>квартира</t>
  </si>
  <si>
    <t>кв.</t>
  </si>
  <si>
    <t>ремонт порога входа в подъезд</t>
  </si>
  <si>
    <t>подъезд № 2</t>
  </si>
  <si>
    <t>м3</t>
  </si>
  <si>
    <t>очистка кровли от снега и наледи с привлечением промыш.альпинистов</t>
  </si>
  <si>
    <t>мп.</t>
  </si>
  <si>
    <t>остекление оконных блоков л/клеток</t>
  </si>
  <si>
    <t xml:space="preserve">подъезд </t>
  </si>
  <si>
    <t>"_____"_______________ 2024г.</t>
  </si>
  <si>
    <t>Аварийно-ремонтное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</si>
</sst>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0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1" fillId="0" borderId="16" xfId="0" applyFont="1" applyFill="1" applyBorder="1" applyAlignment="1"/>
    <xf numFmtId="0" fontId="1" fillId="0" borderId="16" xfId="0" applyNumberFormat="1" applyFont="1" applyFill="1" applyBorder="1" applyAlignment="1"/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19" fillId="0" borderId="0" xfId="1" applyFont="1" applyFill="1" applyAlignment="1" applyProtection="1"/>
    <xf numFmtId="4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0" xfId="0" applyFont="1" applyFill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5" fillId="0" borderId="2" xfId="0" applyNumberFormat="1" applyFont="1" applyFill="1" applyBorder="1"/>
    <xf numFmtId="0" fontId="1" fillId="0" borderId="16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24" fillId="0" borderId="15" xfId="0" applyFont="1" applyFill="1" applyBorder="1" applyAlignment="1"/>
    <xf numFmtId="0" fontId="24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91;&#1090;&#1086;&#1084;&#1072;,%204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1200.7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B60" sqref="B60"/>
    </sheetView>
  </sheetViews>
  <sheetFormatPr defaultRowHeight="12.75" x14ac:dyDescent="0.2"/>
  <cols>
    <col min="1" max="1" width="3.7109375" style="1" customWidth="1"/>
    <col min="2" max="2" width="34.28515625" style="3" customWidth="1"/>
    <col min="3" max="3" width="7.5703125" style="3" customWidth="1"/>
    <col min="4" max="4" width="12.85546875" style="3" customWidth="1"/>
    <col min="5" max="5" width="13.42578125" style="3" customWidth="1"/>
    <col min="6" max="6" width="14" style="3" customWidth="1"/>
    <col min="7" max="7" width="14.5703125" style="4" customWidth="1"/>
    <col min="8" max="8" width="16.28515625" style="4" customWidth="1"/>
    <col min="9" max="9" width="15" style="4" customWidth="1"/>
    <col min="10" max="10" width="14.5703125" style="4" customWidth="1"/>
    <col min="11" max="11" width="18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28515625" style="4" customWidth="1"/>
    <col min="259" max="259" width="7.5703125" style="4" customWidth="1"/>
    <col min="260" max="260" width="12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2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28515625" style="4" customWidth="1"/>
    <col min="515" max="515" width="7.5703125" style="4" customWidth="1"/>
    <col min="516" max="516" width="12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2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28515625" style="4" customWidth="1"/>
    <col min="771" max="771" width="7.5703125" style="4" customWidth="1"/>
    <col min="772" max="772" width="12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2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28515625" style="4" customWidth="1"/>
    <col min="1027" max="1027" width="7.5703125" style="4" customWidth="1"/>
    <col min="1028" max="1028" width="12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2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28515625" style="4" customWidth="1"/>
    <col min="1283" max="1283" width="7.5703125" style="4" customWidth="1"/>
    <col min="1284" max="1284" width="12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2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28515625" style="4" customWidth="1"/>
    <col min="1539" max="1539" width="7.5703125" style="4" customWidth="1"/>
    <col min="1540" max="1540" width="12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2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28515625" style="4" customWidth="1"/>
    <col min="1795" max="1795" width="7.5703125" style="4" customWidth="1"/>
    <col min="1796" max="1796" width="12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2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28515625" style="4" customWidth="1"/>
    <col min="2051" max="2051" width="7.5703125" style="4" customWidth="1"/>
    <col min="2052" max="2052" width="12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2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28515625" style="4" customWidth="1"/>
    <col min="2307" max="2307" width="7.5703125" style="4" customWidth="1"/>
    <col min="2308" max="2308" width="12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2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28515625" style="4" customWidth="1"/>
    <col min="2563" max="2563" width="7.5703125" style="4" customWidth="1"/>
    <col min="2564" max="2564" width="12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2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28515625" style="4" customWidth="1"/>
    <col min="2819" max="2819" width="7.5703125" style="4" customWidth="1"/>
    <col min="2820" max="2820" width="12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2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28515625" style="4" customWidth="1"/>
    <col min="3075" max="3075" width="7.5703125" style="4" customWidth="1"/>
    <col min="3076" max="3076" width="12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2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28515625" style="4" customWidth="1"/>
    <col min="3331" max="3331" width="7.5703125" style="4" customWidth="1"/>
    <col min="3332" max="3332" width="12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2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28515625" style="4" customWidth="1"/>
    <col min="3587" max="3587" width="7.5703125" style="4" customWidth="1"/>
    <col min="3588" max="3588" width="12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2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28515625" style="4" customWidth="1"/>
    <col min="3843" max="3843" width="7.5703125" style="4" customWidth="1"/>
    <col min="3844" max="3844" width="12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2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28515625" style="4" customWidth="1"/>
    <col min="4099" max="4099" width="7.5703125" style="4" customWidth="1"/>
    <col min="4100" max="4100" width="12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2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28515625" style="4" customWidth="1"/>
    <col min="4355" max="4355" width="7.5703125" style="4" customWidth="1"/>
    <col min="4356" max="4356" width="12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2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28515625" style="4" customWidth="1"/>
    <col min="4611" max="4611" width="7.5703125" style="4" customWidth="1"/>
    <col min="4612" max="4612" width="12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2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28515625" style="4" customWidth="1"/>
    <col min="4867" max="4867" width="7.5703125" style="4" customWidth="1"/>
    <col min="4868" max="4868" width="12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2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28515625" style="4" customWidth="1"/>
    <col min="5123" max="5123" width="7.5703125" style="4" customWidth="1"/>
    <col min="5124" max="5124" width="12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2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28515625" style="4" customWidth="1"/>
    <col min="5379" max="5379" width="7.5703125" style="4" customWidth="1"/>
    <col min="5380" max="5380" width="12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2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28515625" style="4" customWidth="1"/>
    <col min="5635" max="5635" width="7.5703125" style="4" customWidth="1"/>
    <col min="5636" max="5636" width="12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2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28515625" style="4" customWidth="1"/>
    <col min="5891" max="5891" width="7.5703125" style="4" customWidth="1"/>
    <col min="5892" max="5892" width="12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2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28515625" style="4" customWidth="1"/>
    <col min="6147" max="6147" width="7.5703125" style="4" customWidth="1"/>
    <col min="6148" max="6148" width="12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2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28515625" style="4" customWidth="1"/>
    <col min="6403" max="6403" width="7.5703125" style="4" customWidth="1"/>
    <col min="6404" max="6404" width="12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2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28515625" style="4" customWidth="1"/>
    <col min="6659" max="6659" width="7.5703125" style="4" customWidth="1"/>
    <col min="6660" max="6660" width="12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2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28515625" style="4" customWidth="1"/>
    <col min="6915" max="6915" width="7.5703125" style="4" customWidth="1"/>
    <col min="6916" max="6916" width="12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2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28515625" style="4" customWidth="1"/>
    <col min="7171" max="7171" width="7.5703125" style="4" customWidth="1"/>
    <col min="7172" max="7172" width="12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2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28515625" style="4" customWidth="1"/>
    <col min="7427" max="7427" width="7.5703125" style="4" customWidth="1"/>
    <col min="7428" max="7428" width="12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2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28515625" style="4" customWidth="1"/>
    <col min="7683" max="7683" width="7.5703125" style="4" customWidth="1"/>
    <col min="7684" max="7684" width="12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2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28515625" style="4" customWidth="1"/>
    <col min="7939" max="7939" width="7.5703125" style="4" customWidth="1"/>
    <col min="7940" max="7940" width="12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2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28515625" style="4" customWidth="1"/>
    <col min="8195" max="8195" width="7.5703125" style="4" customWidth="1"/>
    <col min="8196" max="8196" width="12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2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28515625" style="4" customWidth="1"/>
    <col min="8451" max="8451" width="7.5703125" style="4" customWidth="1"/>
    <col min="8452" max="8452" width="12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2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28515625" style="4" customWidth="1"/>
    <col min="8707" max="8707" width="7.5703125" style="4" customWidth="1"/>
    <col min="8708" max="8708" width="12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2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28515625" style="4" customWidth="1"/>
    <col min="8963" max="8963" width="7.5703125" style="4" customWidth="1"/>
    <col min="8964" max="8964" width="12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2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28515625" style="4" customWidth="1"/>
    <col min="9219" max="9219" width="7.5703125" style="4" customWidth="1"/>
    <col min="9220" max="9220" width="12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2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28515625" style="4" customWidth="1"/>
    <col min="9475" max="9475" width="7.5703125" style="4" customWidth="1"/>
    <col min="9476" max="9476" width="12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2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28515625" style="4" customWidth="1"/>
    <col min="9731" max="9731" width="7.5703125" style="4" customWidth="1"/>
    <col min="9732" max="9732" width="12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2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28515625" style="4" customWidth="1"/>
    <col min="9987" max="9987" width="7.5703125" style="4" customWidth="1"/>
    <col min="9988" max="9988" width="12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2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28515625" style="4" customWidth="1"/>
    <col min="10243" max="10243" width="7.5703125" style="4" customWidth="1"/>
    <col min="10244" max="10244" width="12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2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28515625" style="4" customWidth="1"/>
    <col min="10499" max="10499" width="7.5703125" style="4" customWidth="1"/>
    <col min="10500" max="10500" width="12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2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28515625" style="4" customWidth="1"/>
    <col min="10755" max="10755" width="7.5703125" style="4" customWidth="1"/>
    <col min="10756" max="10756" width="12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2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28515625" style="4" customWidth="1"/>
    <col min="11011" max="11011" width="7.5703125" style="4" customWidth="1"/>
    <col min="11012" max="11012" width="12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2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28515625" style="4" customWidth="1"/>
    <col min="11267" max="11267" width="7.5703125" style="4" customWidth="1"/>
    <col min="11268" max="11268" width="12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2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28515625" style="4" customWidth="1"/>
    <col min="11523" max="11523" width="7.5703125" style="4" customWidth="1"/>
    <col min="11524" max="11524" width="12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2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28515625" style="4" customWidth="1"/>
    <col min="11779" max="11779" width="7.5703125" style="4" customWidth="1"/>
    <col min="11780" max="11780" width="12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2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28515625" style="4" customWidth="1"/>
    <col min="12035" max="12035" width="7.5703125" style="4" customWidth="1"/>
    <col min="12036" max="12036" width="12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2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28515625" style="4" customWidth="1"/>
    <col min="12291" max="12291" width="7.5703125" style="4" customWidth="1"/>
    <col min="12292" max="12292" width="12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2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28515625" style="4" customWidth="1"/>
    <col min="12547" max="12547" width="7.5703125" style="4" customWidth="1"/>
    <col min="12548" max="12548" width="12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2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28515625" style="4" customWidth="1"/>
    <col min="12803" max="12803" width="7.5703125" style="4" customWidth="1"/>
    <col min="12804" max="12804" width="12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2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28515625" style="4" customWidth="1"/>
    <col min="13059" max="13059" width="7.5703125" style="4" customWidth="1"/>
    <col min="13060" max="13060" width="12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2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28515625" style="4" customWidth="1"/>
    <col min="13315" max="13315" width="7.5703125" style="4" customWidth="1"/>
    <col min="13316" max="13316" width="12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2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28515625" style="4" customWidth="1"/>
    <col min="13571" max="13571" width="7.5703125" style="4" customWidth="1"/>
    <col min="13572" max="13572" width="12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2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28515625" style="4" customWidth="1"/>
    <col min="13827" max="13827" width="7.5703125" style="4" customWidth="1"/>
    <col min="13828" max="13828" width="12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2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28515625" style="4" customWidth="1"/>
    <col min="14083" max="14083" width="7.5703125" style="4" customWidth="1"/>
    <col min="14084" max="14084" width="12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2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28515625" style="4" customWidth="1"/>
    <col min="14339" max="14339" width="7.5703125" style="4" customWidth="1"/>
    <col min="14340" max="14340" width="12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2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28515625" style="4" customWidth="1"/>
    <col min="14595" max="14595" width="7.5703125" style="4" customWidth="1"/>
    <col min="14596" max="14596" width="12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2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28515625" style="4" customWidth="1"/>
    <col min="14851" max="14851" width="7.5703125" style="4" customWidth="1"/>
    <col min="14852" max="14852" width="12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2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28515625" style="4" customWidth="1"/>
    <col min="15107" max="15107" width="7.5703125" style="4" customWidth="1"/>
    <col min="15108" max="15108" width="12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2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28515625" style="4" customWidth="1"/>
    <col min="15363" max="15363" width="7.5703125" style="4" customWidth="1"/>
    <col min="15364" max="15364" width="12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2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28515625" style="4" customWidth="1"/>
    <col min="15619" max="15619" width="7.5703125" style="4" customWidth="1"/>
    <col min="15620" max="15620" width="12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2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28515625" style="4" customWidth="1"/>
    <col min="15875" max="15875" width="7.5703125" style="4" customWidth="1"/>
    <col min="15876" max="15876" width="12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2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28515625" style="4" customWidth="1"/>
    <col min="16131" max="16131" width="7.5703125" style="4" customWidth="1"/>
    <col min="16132" max="16132" width="12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2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81</v>
      </c>
      <c r="C5" s="2"/>
      <c r="D5" s="2"/>
      <c r="E5" s="2"/>
      <c r="F5" s="2"/>
      <c r="G5" s="2"/>
      <c r="H5" s="2"/>
      <c r="I5" s="2"/>
      <c r="J5" s="2"/>
      <c r="K5" s="96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71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1272.7</v>
      </c>
      <c r="I10" s="2" t="s">
        <v>10</v>
      </c>
      <c r="J10" s="2"/>
      <c r="K10" s="97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1200.7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72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82</v>
      </c>
      <c r="E20" s="11" t="s">
        <v>80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20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9"/>
    </row>
    <row r="22" spans="1:11" s="17" customFormat="1" ht="14.25" x14ac:dyDescent="0.2">
      <c r="A22" s="13">
        <v>1</v>
      </c>
      <c r="B22" s="14" t="s">
        <v>21</v>
      </c>
      <c r="C22" s="14"/>
      <c r="D22" s="18">
        <v>13.38</v>
      </c>
      <c r="E22" s="18">
        <v>0</v>
      </c>
      <c r="F22" s="18">
        <v>192784.80199999997</v>
      </c>
      <c r="G22" s="18">
        <v>167949.63160323503</v>
      </c>
      <c r="H22" s="16">
        <v>185370.72799999997</v>
      </c>
      <c r="I22" s="16">
        <v>-17421.096396764955</v>
      </c>
      <c r="J22" s="16">
        <v>24835.170396764956</v>
      </c>
      <c r="K22" s="100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1"/>
    </row>
    <row r="24" spans="1:11" s="24" customFormat="1" ht="32.25" customHeight="1" x14ac:dyDescent="0.25">
      <c r="A24" s="21" t="s">
        <v>66</v>
      </c>
      <c r="B24" s="22" t="s">
        <v>22</v>
      </c>
      <c r="C24" s="22" t="s">
        <v>23</v>
      </c>
      <c r="D24" s="23">
        <v>2</v>
      </c>
      <c r="E24" s="23">
        <v>0</v>
      </c>
      <c r="F24" s="23">
        <v>28816.800000000003</v>
      </c>
      <c r="G24" s="23">
        <v>25104.525084835273</v>
      </c>
      <c r="H24" s="23">
        <v>21402.726000000002</v>
      </c>
      <c r="I24" s="23">
        <v>3701.7990848352738</v>
      </c>
      <c r="J24" s="23">
        <v>3712.2749151647263</v>
      </c>
      <c r="K24" s="102"/>
    </row>
    <row r="25" spans="1:11" ht="30.75" customHeight="1" x14ac:dyDescent="0.2">
      <c r="A25" s="21"/>
      <c r="B25" s="22" t="s">
        <v>108</v>
      </c>
      <c r="C25" s="22" t="s">
        <v>23</v>
      </c>
      <c r="D25" s="25">
        <v>0.38</v>
      </c>
      <c r="E25" s="25">
        <v>0</v>
      </c>
      <c r="F25" s="26">
        <v>5475.1919999999991</v>
      </c>
      <c r="G25" s="26">
        <v>4769.8597661187014</v>
      </c>
      <c r="H25" s="26">
        <v>5475.1919999999991</v>
      </c>
      <c r="I25" s="26">
        <v>-705.33223388129773</v>
      </c>
      <c r="J25" s="26">
        <v>705.33223388129773</v>
      </c>
      <c r="K25" s="103" t="s">
        <v>24</v>
      </c>
    </row>
    <row r="26" spans="1:11" ht="47.25" customHeight="1" x14ac:dyDescent="0.2">
      <c r="A26" s="21"/>
      <c r="B26" s="22" t="s">
        <v>72</v>
      </c>
      <c r="C26" s="22" t="s">
        <v>23</v>
      </c>
      <c r="D26" s="25">
        <v>0.15</v>
      </c>
      <c r="E26" s="25">
        <v>0</v>
      </c>
      <c r="F26" s="26">
        <v>2161.2599999999998</v>
      </c>
      <c r="G26" s="26">
        <v>1882.8393813626453</v>
      </c>
      <c r="H26" s="26">
        <v>2161.2599999999998</v>
      </c>
      <c r="I26" s="26">
        <v>-278.42061863735444</v>
      </c>
      <c r="J26" s="26">
        <v>278.42061863735444</v>
      </c>
      <c r="K26" s="104" t="s">
        <v>25</v>
      </c>
    </row>
    <row r="27" spans="1:11" ht="44.25" customHeight="1" x14ac:dyDescent="0.2">
      <c r="A27" s="21"/>
      <c r="B27" s="22" t="s">
        <v>73</v>
      </c>
      <c r="C27" s="22" t="s">
        <v>23</v>
      </c>
      <c r="D27" s="25">
        <v>0.16</v>
      </c>
      <c r="E27" s="25">
        <v>0</v>
      </c>
      <c r="F27" s="26">
        <v>2305.3440000000005</v>
      </c>
      <c r="G27" s="26">
        <v>2008.3620067868221</v>
      </c>
      <c r="H27" s="26">
        <v>2305.3440000000005</v>
      </c>
      <c r="I27" s="26">
        <v>-296.98199321317838</v>
      </c>
      <c r="J27" s="26">
        <v>296.98199321317838</v>
      </c>
      <c r="K27" s="104" t="s">
        <v>26</v>
      </c>
    </row>
    <row r="28" spans="1:11" ht="40.5" customHeight="1" x14ac:dyDescent="0.2">
      <c r="A28" s="21"/>
      <c r="B28" s="22" t="s">
        <v>27</v>
      </c>
      <c r="C28" s="22" t="s">
        <v>23</v>
      </c>
      <c r="D28" s="25">
        <v>1.25</v>
      </c>
      <c r="E28" s="25">
        <v>0</v>
      </c>
      <c r="F28" s="26">
        <v>18010.5</v>
      </c>
      <c r="G28" s="26">
        <v>15690.328178022046</v>
      </c>
      <c r="H28" s="26">
        <v>11460.93</v>
      </c>
      <c r="I28" s="26">
        <v>4229.3981780220456</v>
      </c>
      <c r="J28" s="26">
        <v>2320.1718219779541</v>
      </c>
      <c r="K28" s="102"/>
    </row>
    <row r="29" spans="1:11" ht="41.25" customHeight="1" x14ac:dyDescent="0.2">
      <c r="A29" s="21"/>
      <c r="B29" s="22" t="s">
        <v>28</v>
      </c>
      <c r="C29" s="22" t="s">
        <v>23</v>
      </c>
      <c r="D29" s="25">
        <v>0.06</v>
      </c>
      <c r="E29" s="25">
        <v>0</v>
      </c>
      <c r="F29" s="26">
        <v>864.50400000000025</v>
      </c>
      <c r="G29" s="26">
        <v>753.13575254505838</v>
      </c>
      <c r="H29" s="26">
        <v>0</v>
      </c>
      <c r="I29" s="26">
        <v>753.13575254505838</v>
      </c>
      <c r="J29" s="26">
        <v>111.36824745494187</v>
      </c>
      <c r="K29" s="104" t="s">
        <v>29</v>
      </c>
    </row>
    <row r="30" spans="1:11" ht="41.25" customHeight="1" x14ac:dyDescent="0.2">
      <c r="A30" s="21" t="s">
        <v>67</v>
      </c>
      <c r="B30" s="22" t="s">
        <v>88</v>
      </c>
      <c r="C30" s="22" t="s">
        <v>23</v>
      </c>
      <c r="D30" s="25">
        <v>3.5</v>
      </c>
      <c r="E30" s="25">
        <v>0</v>
      </c>
      <c r="F30" s="26">
        <v>50429.399999999987</v>
      </c>
      <c r="G30" s="26">
        <v>43932.918898461721</v>
      </c>
      <c r="H30" s="26">
        <v>50429.399999999987</v>
      </c>
      <c r="I30" s="26">
        <v>-6496.4811015382656</v>
      </c>
      <c r="J30" s="26">
        <v>6496.4811015382656</v>
      </c>
      <c r="K30" s="104" t="s">
        <v>89</v>
      </c>
    </row>
    <row r="31" spans="1:11" ht="42" customHeight="1" x14ac:dyDescent="0.2">
      <c r="A31" s="21" t="s">
        <v>68</v>
      </c>
      <c r="B31" s="22" t="s">
        <v>75</v>
      </c>
      <c r="C31" s="22" t="s">
        <v>23</v>
      </c>
      <c r="D31" s="25">
        <v>3.46</v>
      </c>
      <c r="E31" s="25">
        <v>0</v>
      </c>
      <c r="F31" s="26">
        <v>49853.063999999991</v>
      </c>
      <c r="G31" s="25">
        <v>43430.83</v>
      </c>
      <c r="H31" s="25">
        <v>49853.063999999991</v>
      </c>
      <c r="I31" s="26">
        <v>-6422.2339999999895</v>
      </c>
      <c r="J31" s="26">
        <v>6422.2339999999895</v>
      </c>
      <c r="K31" s="102"/>
    </row>
    <row r="32" spans="1:11" ht="36" customHeight="1" x14ac:dyDescent="0.2">
      <c r="A32" s="21" t="s">
        <v>69</v>
      </c>
      <c r="B32" s="22" t="s">
        <v>30</v>
      </c>
      <c r="C32" s="22" t="s">
        <v>23</v>
      </c>
      <c r="D32" s="25">
        <v>3.04</v>
      </c>
      <c r="E32" s="25">
        <v>0</v>
      </c>
      <c r="F32" s="26">
        <v>43801.535999999993</v>
      </c>
      <c r="G32" s="26">
        <v>38158.878128949611</v>
      </c>
      <c r="H32" s="26">
        <v>43801.535999999993</v>
      </c>
      <c r="I32" s="26">
        <v>-5642.6578710503818</v>
      </c>
      <c r="J32" s="26">
        <v>5642.6578710503818</v>
      </c>
      <c r="K32" s="102"/>
    </row>
    <row r="33" spans="1:12" ht="37.5" customHeight="1" x14ac:dyDescent="0.2">
      <c r="A33" s="21" t="s">
        <v>90</v>
      </c>
      <c r="B33" s="22" t="s">
        <v>31</v>
      </c>
      <c r="C33" s="22" t="s">
        <v>23</v>
      </c>
      <c r="D33" s="25">
        <v>1.3800000000000001</v>
      </c>
      <c r="E33" s="25">
        <v>0</v>
      </c>
      <c r="F33" s="26">
        <v>19884.002</v>
      </c>
      <c r="G33" s="26">
        <v>17322.479490988408</v>
      </c>
      <c r="H33" s="26">
        <v>19884.002</v>
      </c>
      <c r="I33" s="26">
        <v>-2561.5225090115928</v>
      </c>
      <c r="J33" s="26">
        <v>2561.5225090115928</v>
      </c>
      <c r="K33" s="102"/>
    </row>
    <row r="34" spans="1:12" s="71" customFormat="1" ht="37.5" customHeight="1" x14ac:dyDescent="0.2">
      <c r="A34" s="27" t="s">
        <v>65</v>
      </c>
      <c r="B34" s="142" t="s">
        <v>32</v>
      </c>
      <c r="C34" s="28" t="s">
        <v>33</v>
      </c>
      <c r="D34" s="143">
        <v>6</v>
      </c>
      <c r="E34" s="144">
        <v>0</v>
      </c>
      <c r="F34" s="70">
        <v>12012.57</v>
      </c>
      <c r="G34" s="70">
        <v>10878.75</v>
      </c>
      <c r="H34" s="70">
        <v>12012.57</v>
      </c>
      <c r="I34" s="70">
        <v>-1133.8199999999997</v>
      </c>
      <c r="J34" s="70">
        <v>1133.8199999999997</v>
      </c>
      <c r="K34" s="101" t="s">
        <v>34</v>
      </c>
    </row>
    <row r="35" spans="1:12" s="17" customFormat="1" ht="36.75" customHeight="1" x14ac:dyDescent="0.2">
      <c r="A35" s="27" t="s">
        <v>35</v>
      </c>
      <c r="B35" s="29" t="s">
        <v>74</v>
      </c>
      <c r="C35" s="28" t="s">
        <v>23</v>
      </c>
      <c r="D35" s="105">
        <v>1.86</v>
      </c>
      <c r="E35" s="18">
        <v>-148095.42000000001</v>
      </c>
      <c r="F35" s="16">
        <v>128739.42</v>
      </c>
      <c r="G35" s="16">
        <v>105635.43</v>
      </c>
      <c r="H35" s="16">
        <v>40904.01</v>
      </c>
      <c r="I35" s="16">
        <v>-75755.870000000024</v>
      </c>
      <c r="J35" s="16">
        <v>23103.990000000005</v>
      </c>
      <c r="K35" s="101"/>
    </row>
    <row r="36" spans="1:12" s="17" customFormat="1" ht="9.75" customHeight="1" x14ac:dyDescent="0.2">
      <c r="A36" s="81"/>
      <c r="B36" s="95"/>
      <c r="C36" s="82"/>
      <c r="D36" s="106"/>
      <c r="E36" s="83"/>
      <c r="F36" s="84"/>
      <c r="G36" s="84"/>
      <c r="H36" s="84"/>
      <c r="I36" s="84"/>
      <c r="J36" s="84"/>
      <c r="K36" s="107"/>
    </row>
    <row r="37" spans="1:12" s="35" customFormat="1" ht="15.75" customHeight="1" x14ac:dyDescent="0.2">
      <c r="A37" s="30"/>
      <c r="B37" s="31" t="s">
        <v>36</v>
      </c>
      <c r="C37" s="32"/>
      <c r="D37" s="108"/>
      <c r="E37" s="33"/>
      <c r="F37" s="34"/>
      <c r="G37" s="34"/>
      <c r="H37" s="34"/>
      <c r="I37" s="34">
        <v>4008.13</v>
      </c>
      <c r="J37" s="34" t="s">
        <v>37</v>
      </c>
      <c r="K37" s="109"/>
    </row>
    <row r="38" spans="1:12" s="35" customFormat="1" ht="15.75" customHeight="1" x14ac:dyDescent="0.2">
      <c r="A38" s="30"/>
      <c r="B38" s="31" t="s">
        <v>38</v>
      </c>
      <c r="C38" s="32"/>
      <c r="D38" s="108"/>
      <c r="E38" s="33"/>
      <c r="F38" s="34"/>
      <c r="G38" s="34"/>
      <c r="H38" s="34"/>
      <c r="I38" s="34">
        <v>3600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08"/>
      <c r="E39" s="33"/>
      <c r="F39" s="34"/>
      <c r="G39" s="34"/>
      <c r="H39" s="34"/>
      <c r="I39" s="34"/>
      <c r="J39" s="34"/>
      <c r="K39" s="109"/>
    </row>
    <row r="40" spans="1:12" s="35" customFormat="1" ht="15.75" customHeight="1" x14ac:dyDescent="0.2">
      <c r="A40" s="30"/>
      <c r="B40" s="31"/>
      <c r="C40" s="32"/>
      <c r="D40" s="108"/>
      <c r="E40" s="33"/>
      <c r="F40" s="34"/>
      <c r="G40" s="34"/>
      <c r="H40" s="34"/>
      <c r="I40" s="34"/>
      <c r="J40" s="34"/>
      <c r="K40" s="34"/>
    </row>
    <row r="41" spans="1:12" s="85" customFormat="1" ht="30" customHeight="1" thickBot="1" x14ac:dyDescent="0.25">
      <c r="A41" s="81"/>
      <c r="B41" s="82"/>
      <c r="C41" s="82"/>
      <c r="D41" s="106"/>
      <c r="E41" s="83"/>
      <c r="F41" s="84"/>
      <c r="G41" s="84"/>
      <c r="H41" s="84"/>
      <c r="I41" s="84"/>
      <c r="J41" s="84"/>
      <c r="K41" s="107"/>
    </row>
    <row r="42" spans="1:12" s="38" customFormat="1" ht="90" thickBot="1" x14ac:dyDescent="0.3">
      <c r="A42" s="36" t="s">
        <v>91</v>
      </c>
      <c r="B42" s="37" t="s">
        <v>39</v>
      </c>
      <c r="C42" s="11" t="s">
        <v>19</v>
      </c>
      <c r="D42" s="11" t="s">
        <v>82</v>
      </c>
      <c r="E42" s="11" t="s">
        <v>83</v>
      </c>
      <c r="F42" s="11" t="s">
        <v>92</v>
      </c>
      <c r="G42" s="11" t="s">
        <v>93</v>
      </c>
      <c r="H42" s="11" t="s">
        <v>94</v>
      </c>
      <c r="I42" s="11" t="s">
        <v>87</v>
      </c>
      <c r="J42" s="128" t="s">
        <v>20</v>
      </c>
      <c r="K42" s="129"/>
    </row>
    <row r="43" spans="1:12" s="24" customFormat="1" ht="15" x14ac:dyDescent="0.25">
      <c r="A43" s="39"/>
      <c r="B43" s="40" t="s">
        <v>11</v>
      </c>
      <c r="C43" s="40"/>
      <c r="D43" s="110"/>
      <c r="E43" s="41"/>
      <c r="F43" s="41"/>
      <c r="G43" s="41"/>
      <c r="H43" s="41"/>
      <c r="I43" s="41"/>
      <c r="J43" s="117"/>
      <c r="K43" s="117"/>
    </row>
    <row r="44" spans="1:12" ht="55.5" customHeight="1" x14ac:dyDescent="0.2">
      <c r="A44" s="21"/>
      <c r="B44" s="22" t="s">
        <v>40</v>
      </c>
      <c r="C44" s="79" t="s">
        <v>41</v>
      </c>
      <c r="D44" s="111" t="s">
        <v>76</v>
      </c>
      <c r="E44" s="26">
        <v>261933.14</v>
      </c>
      <c r="F44" s="26">
        <v>251351.29</v>
      </c>
      <c r="G44" s="26">
        <v>261933.14</v>
      </c>
      <c r="H44" s="26">
        <v>-10581.850000000006</v>
      </c>
      <c r="I44" s="26">
        <v>10581.850000000006</v>
      </c>
      <c r="J44" s="118" t="s">
        <v>77</v>
      </c>
      <c r="K44" s="118"/>
    </row>
    <row r="45" spans="1:12" ht="34.5" customHeight="1" x14ac:dyDescent="0.2">
      <c r="A45" s="21"/>
      <c r="B45" s="22" t="s">
        <v>42</v>
      </c>
      <c r="C45" s="79" t="s">
        <v>43</v>
      </c>
      <c r="D45" s="111">
        <v>1802.64</v>
      </c>
      <c r="E45" s="26">
        <v>386145.36</v>
      </c>
      <c r="F45" s="26">
        <v>346344.17</v>
      </c>
      <c r="G45" s="26">
        <v>386145.36</v>
      </c>
      <c r="H45" s="26">
        <v>-39801.19</v>
      </c>
      <c r="I45" s="26">
        <v>39801.19</v>
      </c>
      <c r="J45" s="118" t="s">
        <v>70</v>
      </c>
      <c r="K45" s="118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87"/>
      <c r="G67" s="87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87"/>
      <c r="G68" s="87"/>
      <c r="H68" s="45"/>
      <c r="I68" s="45"/>
      <c r="J68" s="45"/>
      <c r="K68" s="45"/>
      <c r="L68" s="52"/>
    </row>
    <row r="69" spans="1:12" s="53" customFormat="1" ht="12.75" customHeight="1" x14ac:dyDescent="0.2">
      <c r="A69" s="42"/>
      <c r="B69" s="49"/>
      <c r="C69" s="49"/>
      <c r="D69" s="44"/>
      <c r="E69" s="44"/>
      <c r="F69" s="87"/>
      <c r="G69" s="87"/>
      <c r="H69" s="45"/>
      <c r="I69" s="45"/>
      <c r="J69" s="45"/>
      <c r="K69" s="45"/>
      <c r="L69" s="52"/>
    </row>
    <row r="70" spans="1:12" s="53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52"/>
    </row>
    <row r="71" spans="1:12" s="53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52"/>
    </row>
    <row r="72" spans="1:12" x14ac:dyDescent="0.2">
      <c r="L72" s="51"/>
    </row>
    <row r="73" spans="1:12" s="17" customFormat="1" ht="14.25" x14ac:dyDescent="0.2">
      <c r="A73" s="54"/>
      <c r="B73" s="55" t="s">
        <v>46</v>
      </c>
      <c r="C73" s="55"/>
      <c r="D73" s="55"/>
      <c r="E73" s="55"/>
      <c r="F73" s="56"/>
      <c r="I73" s="57"/>
      <c r="L73" s="58"/>
    </row>
    <row r="74" spans="1:12" s="17" customFormat="1" ht="14.25" x14ac:dyDescent="0.2">
      <c r="A74" s="54"/>
      <c r="B74" s="59" t="s">
        <v>47</v>
      </c>
      <c r="C74" s="59"/>
      <c r="D74" s="55"/>
      <c r="E74" s="55"/>
      <c r="F74" s="56"/>
    </row>
    <row r="75" spans="1:12" ht="13.5" thickBot="1" x14ac:dyDescent="0.25"/>
    <row r="76" spans="1:12" s="62" customFormat="1" ht="51.75" thickBot="1" x14ac:dyDescent="0.3">
      <c r="A76" s="11" t="s">
        <v>48</v>
      </c>
      <c r="B76" s="119" t="s">
        <v>49</v>
      </c>
      <c r="C76" s="120"/>
      <c r="D76" s="121"/>
      <c r="E76" s="122"/>
      <c r="F76" s="123"/>
      <c r="G76" s="114" t="s">
        <v>50</v>
      </c>
      <c r="H76" s="60" t="s">
        <v>51</v>
      </c>
      <c r="I76" s="60" t="s">
        <v>52</v>
      </c>
      <c r="J76" s="11" t="s">
        <v>53</v>
      </c>
      <c r="K76" s="61"/>
    </row>
    <row r="77" spans="1:12" x14ac:dyDescent="0.2">
      <c r="A77" s="63"/>
      <c r="B77" s="64"/>
      <c r="C77" s="65"/>
      <c r="D77" s="65"/>
      <c r="E77" s="124"/>
      <c r="F77" s="125"/>
      <c r="G77" s="66"/>
      <c r="H77" s="67"/>
      <c r="I77" s="67"/>
      <c r="J77" s="67"/>
    </row>
    <row r="78" spans="1:12" s="71" customFormat="1" ht="15.75" x14ac:dyDescent="0.25">
      <c r="A78" s="68" t="s">
        <v>54</v>
      </c>
      <c r="B78" s="88" t="s">
        <v>55</v>
      </c>
      <c r="C78" s="89"/>
      <c r="D78" s="89"/>
      <c r="E78" s="126"/>
      <c r="F78" s="127"/>
      <c r="G78" s="69"/>
      <c r="H78" s="68"/>
      <c r="I78" s="68"/>
      <c r="J78" s="70"/>
    </row>
    <row r="79" spans="1:12" x14ac:dyDescent="0.2">
      <c r="A79" s="72"/>
      <c r="B79" s="130" t="s">
        <v>11</v>
      </c>
      <c r="C79" s="131"/>
      <c r="D79" s="131"/>
      <c r="E79" s="132"/>
      <c r="F79" s="133"/>
      <c r="G79" s="134"/>
      <c r="H79" s="72"/>
      <c r="I79" s="72"/>
      <c r="J79" s="26"/>
    </row>
    <row r="80" spans="1:12" ht="12.75" customHeight="1" x14ac:dyDescent="0.2">
      <c r="A80" s="72"/>
      <c r="B80" s="145" t="s">
        <v>95</v>
      </c>
      <c r="C80" s="146"/>
      <c r="D80" s="147"/>
      <c r="E80" s="145" t="s">
        <v>96</v>
      </c>
      <c r="F80" s="90"/>
      <c r="G80" s="148">
        <v>45091</v>
      </c>
      <c r="H80" s="149" t="s">
        <v>79</v>
      </c>
      <c r="I80" s="145">
        <v>1</v>
      </c>
      <c r="J80" s="139">
        <v>7217.75</v>
      </c>
    </row>
    <row r="81" spans="1:11" s="136" customFormat="1" x14ac:dyDescent="0.2">
      <c r="A81" s="135"/>
      <c r="B81" s="145" t="s">
        <v>97</v>
      </c>
      <c r="C81" s="150"/>
      <c r="D81" s="151"/>
      <c r="E81" s="145" t="s">
        <v>98</v>
      </c>
      <c r="F81" s="151"/>
      <c r="G81" s="148">
        <v>45217</v>
      </c>
      <c r="H81" s="149" t="s">
        <v>99</v>
      </c>
      <c r="I81" s="145">
        <v>29</v>
      </c>
      <c r="J81" s="139">
        <v>5220</v>
      </c>
    </row>
    <row r="82" spans="1:11" s="136" customFormat="1" x14ac:dyDescent="0.2">
      <c r="A82" s="135"/>
      <c r="B82" s="145" t="s">
        <v>100</v>
      </c>
      <c r="C82" s="150"/>
      <c r="D82" s="151"/>
      <c r="E82" s="145" t="s">
        <v>101</v>
      </c>
      <c r="F82" s="151"/>
      <c r="G82" s="148">
        <v>45247</v>
      </c>
      <c r="H82" s="149" t="s">
        <v>102</v>
      </c>
      <c r="I82" s="145">
        <v>0.5</v>
      </c>
      <c r="J82" s="139">
        <v>15012.26</v>
      </c>
    </row>
    <row r="83" spans="1:11" x14ac:dyDescent="0.2">
      <c r="A83" s="72"/>
      <c r="B83" s="145" t="s">
        <v>103</v>
      </c>
      <c r="C83" s="146"/>
      <c r="D83" s="147"/>
      <c r="E83" s="145" t="s">
        <v>78</v>
      </c>
      <c r="F83" s="90"/>
      <c r="G83" s="148">
        <v>154844</v>
      </c>
      <c r="H83" s="149" t="s">
        <v>104</v>
      </c>
      <c r="I83" s="145">
        <v>96</v>
      </c>
      <c r="J83" s="139">
        <v>9600</v>
      </c>
    </row>
    <row r="84" spans="1:11" x14ac:dyDescent="0.2">
      <c r="A84" s="72"/>
      <c r="B84" s="145" t="s">
        <v>57</v>
      </c>
      <c r="C84" s="146"/>
      <c r="D84" s="147"/>
      <c r="E84" s="145"/>
      <c r="F84" s="90"/>
      <c r="G84" s="148">
        <v>45289</v>
      </c>
      <c r="H84" s="149"/>
      <c r="I84" s="145"/>
      <c r="J84" s="139">
        <v>2234</v>
      </c>
    </row>
    <row r="85" spans="1:11" ht="12.75" customHeight="1" x14ac:dyDescent="0.2">
      <c r="A85" s="72"/>
      <c r="B85" s="145" t="s">
        <v>105</v>
      </c>
      <c r="C85" s="80"/>
      <c r="D85" s="137"/>
      <c r="E85" s="145" t="s">
        <v>106</v>
      </c>
      <c r="F85" s="138"/>
      <c r="G85" s="148">
        <v>45289</v>
      </c>
      <c r="H85" s="149" t="s">
        <v>56</v>
      </c>
      <c r="I85" s="145">
        <v>1.8</v>
      </c>
      <c r="J85" s="139">
        <v>1620</v>
      </c>
      <c r="K85" s="97"/>
    </row>
    <row r="86" spans="1:11" ht="12.75" customHeight="1" x14ac:dyDescent="0.2">
      <c r="A86" s="72"/>
      <c r="B86" s="86"/>
      <c r="C86" s="141"/>
      <c r="D86" s="141"/>
      <c r="E86" s="93"/>
      <c r="F86" s="140"/>
      <c r="G86" s="94"/>
      <c r="H86" s="72"/>
      <c r="I86" s="86"/>
      <c r="J86" s="92"/>
    </row>
    <row r="87" spans="1:11" x14ac:dyDescent="0.2">
      <c r="A87" s="72"/>
      <c r="B87" s="86"/>
      <c r="C87" s="80"/>
      <c r="D87" s="80"/>
      <c r="E87" s="93"/>
      <c r="F87" s="91"/>
      <c r="G87" s="94"/>
      <c r="H87" s="72"/>
      <c r="I87" s="86"/>
      <c r="J87" s="92"/>
    </row>
    <row r="88" spans="1:11" s="71" customFormat="1" x14ac:dyDescent="0.2">
      <c r="A88" s="68"/>
      <c r="B88" s="116" t="s">
        <v>58</v>
      </c>
      <c r="C88" s="116"/>
      <c r="D88" s="116"/>
      <c r="E88" s="116"/>
      <c r="F88" s="116"/>
      <c r="G88" s="113"/>
      <c r="H88" s="68"/>
      <c r="I88" s="68"/>
      <c r="J88" s="73">
        <f>SUM(J80:J87)</f>
        <v>40904.01</v>
      </c>
      <c r="K88" s="112"/>
    </row>
    <row r="89" spans="1:11" x14ac:dyDescent="0.2">
      <c r="K89" s="53"/>
    </row>
    <row r="91" spans="1:11" s="24" customFormat="1" ht="15" x14ac:dyDescent="0.25">
      <c r="A91" s="74"/>
      <c r="B91" s="75" t="s">
        <v>59</v>
      </c>
      <c r="C91" s="75"/>
      <c r="D91" s="75"/>
      <c r="E91" s="75"/>
      <c r="F91" s="75"/>
      <c r="H91" s="24" t="s">
        <v>60</v>
      </c>
    </row>
    <row r="92" spans="1:11" s="24" customFormat="1" ht="15" x14ac:dyDescent="0.25">
      <c r="A92" s="74"/>
      <c r="B92" s="76"/>
      <c r="C92" s="76"/>
      <c r="D92" s="76"/>
      <c r="E92" s="76"/>
      <c r="F92" s="76"/>
    </row>
    <row r="93" spans="1:11" s="24" customFormat="1" ht="15" x14ac:dyDescent="0.25">
      <c r="A93" s="74"/>
      <c r="B93" s="76"/>
      <c r="C93" s="76"/>
      <c r="D93" s="76"/>
      <c r="E93" s="76"/>
      <c r="F93" s="76"/>
    </row>
    <row r="94" spans="1:11" s="75" customFormat="1" ht="15" x14ac:dyDescent="0.25">
      <c r="A94" s="74"/>
      <c r="B94" s="75" t="s">
        <v>61</v>
      </c>
      <c r="D94" s="75" t="s">
        <v>107</v>
      </c>
    </row>
    <row r="95" spans="1:11" s="75" customFormat="1" ht="18" x14ac:dyDescent="0.25">
      <c r="A95" s="74"/>
      <c r="D95" s="115" t="s">
        <v>62</v>
      </c>
      <c r="E95" s="115"/>
      <c r="F95" s="115"/>
    </row>
    <row r="96" spans="1:11" s="75" customFormat="1" ht="15" x14ac:dyDescent="0.25">
      <c r="A96" s="74"/>
    </row>
    <row r="97" spans="1:7" s="75" customFormat="1" ht="15" x14ac:dyDescent="0.25">
      <c r="A97" s="74"/>
    </row>
    <row r="98" spans="1:7" s="75" customFormat="1" ht="15" x14ac:dyDescent="0.25">
      <c r="A98" s="74"/>
      <c r="B98" s="75" t="s">
        <v>63</v>
      </c>
    </row>
    <row r="99" spans="1:7" s="75" customFormat="1" ht="18" x14ac:dyDescent="0.25">
      <c r="A99" s="74"/>
      <c r="D99" s="77" t="s">
        <v>64</v>
      </c>
      <c r="E99" s="77"/>
      <c r="G99" s="77"/>
    </row>
    <row r="100" spans="1:7" s="75" customFormat="1" ht="15" x14ac:dyDescent="0.25">
      <c r="A100" s="74"/>
    </row>
    <row r="101" spans="1:7" s="75" customFormat="1" ht="15" x14ac:dyDescent="0.25">
      <c r="A101" s="74"/>
    </row>
    <row r="102" spans="1:7" s="78" customFormat="1" x14ac:dyDescent="0.2">
      <c r="A102" s="1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</sheetData>
  <mergeCells count="10">
    <mergeCell ref="D95:F95"/>
    <mergeCell ref="B88:F88"/>
    <mergeCell ref="J42:K42"/>
    <mergeCell ref="J43:K43"/>
    <mergeCell ref="J44:K44"/>
    <mergeCell ref="J45:K45"/>
    <mergeCell ref="B76:F76"/>
    <mergeCell ref="E77:F77"/>
    <mergeCell ref="E78:F78"/>
    <mergeCell ref="E79:F79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2024-03-20T14:34:51Z</dcterms:modified>
</cp:coreProperties>
</file>